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1" i="1" l="1"/>
  <c r="E20" i="1"/>
  <c r="G3" i="1"/>
  <c r="G4" i="1"/>
  <c r="G5" i="1"/>
  <c r="G6" i="1"/>
  <c r="G7" i="1"/>
  <c r="G8" i="1"/>
  <c r="G9" i="1"/>
  <c r="G10" i="1"/>
  <c r="E4" i="1"/>
  <c r="E5" i="1"/>
  <c r="E6" i="1"/>
  <c r="E7" i="1"/>
  <c r="E8" i="1"/>
  <c r="E9" i="1"/>
  <c r="E10" i="1"/>
  <c r="E3" i="1"/>
  <c r="C3" i="1"/>
  <c r="C4" i="1"/>
  <c r="C5" i="1"/>
  <c r="C6" i="1"/>
  <c r="C7" i="1"/>
  <c r="C8" i="1"/>
  <c r="C9" i="1"/>
  <c r="C10" i="1"/>
</calcChain>
</file>

<file path=xl/sharedStrings.xml><?xml version="1.0" encoding="utf-8"?>
<sst xmlns="http://schemas.openxmlformats.org/spreadsheetml/2006/main" count="45" uniqueCount="40">
  <si>
    <t>HỢP ĐỐNG ĐẠI LÝ NĂM 2019</t>
  </si>
  <si>
    <t>STT</t>
  </si>
  <si>
    <t>Hợp đồng</t>
  </si>
  <si>
    <t>MSRH</t>
  </si>
  <si>
    <t>HLVK</t>
  </si>
  <si>
    <t>HLCN</t>
  </si>
  <si>
    <t>TARH</t>
  </si>
  <si>
    <t>SNVM</t>
  </si>
  <si>
    <t>MSVK</t>
  </si>
  <si>
    <t>TAVM</t>
  </si>
  <si>
    <t>Tên Hàng</t>
  </si>
  <si>
    <t>Ngày Tháng</t>
  </si>
  <si>
    <t>Tên đại lý</t>
  </si>
  <si>
    <t>Số lượng</t>
  </si>
  <si>
    <t>Đơn giá</t>
  </si>
  <si>
    <t>Thành tiền</t>
  </si>
  <si>
    <t>Bảng 1:</t>
  </si>
  <si>
    <t>Mã hàng</t>
  </si>
  <si>
    <t>Tên hàng</t>
  </si>
  <si>
    <t>đơn hàng</t>
  </si>
  <si>
    <t>RH</t>
  </si>
  <si>
    <t>Rhum Anh đào</t>
  </si>
  <si>
    <t>VK</t>
  </si>
  <si>
    <t>Rượu Vodka</t>
  </si>
  <si>
    <t>CN</t>
  </si>
  <si>
    <t>Chifons Cognac</t>
  </si>
  <si>
    <t>VM</t>
  </si>
  <si>
    <t>Vang Mỹ cao cấp</t>
  </si>
  <si>
    <t>Bảng 2:</t>
  </si>
  <si>
    <t>Mã đại lý</t>
  </si>
  <si>
    <t>MS</t>
  </si>
  <si>
    <t>SN</t>
  </si>
  <si>
    <t>HL</t>
  </si>
  <si>
    <t>TA</t>
  </si>
  <si>
    <t>Minh Sơn</t>
  </si>
  <si>
    <t>Suối Nghệ</t>
  </si>
  <si>
    <t>Huỳnh Long</t>
  </si>
  <si>
    <t>Thụy Anh</t>
  </si>
  <si>
    <t>Bảng thống kê</t>
  </si>
  <si>
    <t>Tổng 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</si>
</sst>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/>
    <xf numFmtId="16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E20" sqref="E20"/>
    </sheetView>
  </sheetViews>
  <sheetFormatPr defaultRowHeight="15" x14ac:dyDescent="0.25"/>
  <cols>
    <col min="2" max="2" width="13.85546875" customWidth="1"/>
    <col min="3" max="3" width="15.7109375" customWidth="1"/>
    <col min="4" max="4" width="16.28515625" customWidth="1"/>
    <col min="5" max="5" width="16.42578125" customWidth="1"/>
    <col min="8" max="8" width="11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1</v>
      </c>
      <c r="B2" s="2" t="s">
        <v>2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 x14ac:dyDescent="0.25">
      <c r="A3" s="2">
        <v>1</v>
      </c>
      <c r="B3" s="2" t="s">
        <v>3</v>
      </c>
      <c r="C3" s="2" t="str">
        <f>HLOOKUP(RIGHT(B3,2),$A$14:$E$16,2,0)</f>
        <v>Rhum Anh đào</v>
      </c>
      <c r="D3" s="3">
        <v>43477</v>
      </c>
      <c r="E3" s="2" t="str">
        <f>VLOOKUP(LEFT(B3,2),$A$19:$B$23,2,0)</f>
        <v>Minh Sơn</v>
      </c>
      <c r="F3" s="2">
        <v>20</v>
      </c>
      <c r="G3" s="2">
        <f>IF(B3="Huỳnh long",HLOOKUP(RIGHT(B3,2),$A$14:$E$16,3,0)*98/100,HLOOKUP(RIGHT(B3,2),$A$14:$E$16,3,0))</f>
        <v>120000</v>
      </c>
      <c r="H3" s="2"/>
    </row>
    <row r="4" spans="1:8" x14ac:dyDescent="0.25">
      <c r="A4" s="2">
        <v>2</v>
      </c>
      <c r="B4" s="2" t="s">
        <v>4</v>
      </c>
      <c r="C4" s="2" t="str">
        <f t="shared" ref="C4:C10" si="0">HLOOKUP(RIGHT(B4,2),$A$14:$E$16,2,0)</f>
        <v>Rượu Vodka</v>
      </c>
      <c r="D4" s="2"/>
      <c r="E4" s="2" t="str">
        <f t="shared" ref="E4:E10" si="1">VLOOKUP(LEFT(B4,2),$A$19:$B$23,2,0)</f>
        <v>Huỳnh Long</v>
      </c>
      <c r="F4" s="2">
        <v>30</v>
      </c>
      <c r="G4" s="2">
        <f t="shared" ref="G4:G10" si="2">IF(B4="Huỳnh long",HLOOKUP(RIGHT(B4,2),$A$14:$E$16,3,0)*98/100,HLOOKUP(RIGHT(B4,2),$A$14:$E$16,3,0))</f>
        <v>160000</v>
      </c>
      <c r="H4" s="2"/>
    </row>
    <row r="5" spans="1:8" x14ac:dyDescent="0.25">
      <c r="A5" s="2">
        <v>3</v>
      </c>
      <c r="B5" s="2" t="s">
        <v>5</v>
      </c>
      <c r="C5" s="2" t="str">
        <f t="shared" si="0"/>
        <v>Chifons Cognac</v>
      </c>
      <c r="D5" s="2"/>
      <c r="E5" s="2" t="str">
        <f t="shared" si="1"/>
        <v>Huỳnh Long</v>
      </c>
      <c r="F5" s="2">
        <v>15</v>
      </c>
      <c r="G5" s="2">
        <f t="shared" si="2"/>
        <v>240000</v>
      </c>
      <c r="H5" s="2"/>
    </row>
    <row r="6" spans="1:8" x14ac:dyDescent="0.25">
      <c r="A6" s="2">
        <v>4</v>
      </c>
      <c r="B6" s="2" t="s">
        <v>6</v>
      </c>
      <c r="C6" s="2" t="str">
        <f t="shared" si="0"/>
        <v>Rhum Anh đào</v>
      </c>
      <c r="D6" s="2"/>
      <c r="E6" s="2" t="str">
        <f t="shared" si="1"/>
        <v>Thụy Anh</v>
      </c>
      <c r="F6" s="2">
        <v>50</v>
      </c>
      <c r="G6" s="2">
        <f t="shared" si="2"/>
        <v>120000</v>
      </c>
      <c r="H6" s="2"/>
    </row>
    <row r="7" spans="1:8" x14ac:dyDescent="0.25">
      <c r="A7" s="2">
        <v>5</v>
      </c>
      <c r="B7" s="2" t="s">
        <v>7</v>
      </c>
      <c r="C7" s="2" t="str">
        <f t="shared" si="0"/>
        <v>Vang Mỹ cao cấp</v>
      </c>
      <c r="D7" s="2"/>
      <c r="E7" s="2" t="str">
        <f t="shared" si="1"/>
        <v>Suối Nghệ</v>
      </c>
      <c r="F7" s="2">
        <v>50</v>
      </c>
      <c r="G7" s="2">
        <f t="shared" si="2"/>
        <v>90000</v>
      </c>
      <c r="H7" s="2"/>
    </row>
    <row r="8" spans="1:8" x14ac:dyDescent="0.25">
      <c r="A8" s="2">
        <v>6</v>
      </c>
      <c r="B8" s="2" t="s">
        <v>5</v>
      </c>
      <c r="C8" s="2" t="str">
        <f t="shared" si="0"/>
        <v>Chifons Cognac</v>
      </c>
      <c r="D8" s="2"/>
      <c r="E8" s="2" t="str">
        <f t="shared" si="1"/>
        <v>Huỳnh Long</v>
      </c>
      <c r="F8" s="2">
        <v>20</v>
      </c>
      <c r="G8" s="2">
        <f t="shared" si="2"/>
        <v>240000</v>
      </c>
      <c r="H8" s="2"/>
    </row>
    <row r="9" spans="1:8" x14ac:dyDescent="0.25">
      <c r="A9" s="2">
        <v>7</v>
      </c>
      <c r="B9" s="2" t="s">
        <v>8</v>
      </c>
      <c r="C9" s="2" t="str">
        <f t="shared" si="0"/>
        <v>Rượu Vodka</v>
      </c>
      <c r="D9" s="2"/>
      <c r="E9" s="2" t="str">
        <f t="shared" si="1"/>
        <v>Minh Sơn</v>
      </c>
      <c r="F9" s="2">
        <v>25</v>
      </c>
      <c r="G9" s="2">
        <f t="shared" si="2"/>
        <v>160000</v>
      </c>
      <c r="H9" s="2"/>
    </row>
    <row r="10" spans="1:8" x14ac:dyDescent="0.25">
      <c r="A10" s="2">
        <v>8</v>
      </c>
      <c r="B10" s="2" t="s">
        <v>9</v>
      </c>
      <c r="C10" s="2" t="str">
        <f t="shared" si="0"/>
        <v>Vang Mỹ cao cấp</v>
      </c>
      <c r="D10" s="2"/>
      <c r="E10" s="2" t="str">
        <f t="shared" si="1"/>
        <v>Thụy Anh</v>
      </c>
      <c r="F10" s="2">
        <v>45</v>
      </c>
      <c r="G10" s="2">
        <f t="shared" si="2"/>
        <v>90000</v>
      </c>
      <c r="H10" s="2"/>
    </row>
    <row r="11" spans="1:8" x14ac:dyDescent="0.25">
      <c r="A11" s="4"/>
      <c r="B11" s="4"/>
      <c r="C11" s="4"/>
      <c r="D11" s="4"/>
      <c r="E11" s="4"/>
      <c r="F11" s="4"/>
      <c r="G11" s="4"/>
      <c r="H11" s="4"/>
    </row>
    <row r="12" spans="1:8" x14ac:dyDescent="0.25">
      <c r="A12" s="4"/>
      <c r="B12" s="4"/>
      <c r="C12" s="4"/>
      <c r="D12" s="4"/>
      <c r="E12" s="4"/>
      <c r="F12" s="4"/>
      <c r="G12" s="4"/>
      <c r="H12" s="4"/>
    </row>
    <row r="13" spans="1:8" x14ac:dyDescent="0.25">
      <c r="A13" s="5" t="s">
        <v>16</v>
      </c>
      <c r="B13" s="5"/>
      <c r="C13" s="5"/>
      <c r="D13" s="5"/>
      <c r="E13" s="5"/>
      <c r="F13" s="4"/>
      <c r="G13" s="4"/>
      <c r="H13" s="4"/>
    </row>
    <row r="14" spans="1:8" x14ac:dyDescent="0.25">
      <c r="A14" s="2" t="s">
        <v>17</v>
      </c>
      <c r="B14" s="2" t="s">
        <v>20</v>
      </c>
      <c r="C14" s="2" t="s">
        <v>22</v>
      </c>
      <c r="D14" s="2" t="s">
        <v>24</v>
      </c>
      <c r="E14" s="2" t="s">
        <v>26</v>
      </c>
      <c r="F14" s="4"/>
      <c r="G14" s="4"/>
      <c r="H14" s="4"/>
    </row>
    <row r="15" spans="1:8" x14ac:dyDescent="0.25">
      <c r="A15" s="2" t="s">
        <v>18</v>
      </c>
      <c r="B15" s="2" t="s">
        <v>21</v>
      </c>
      <c r="C15" s="2" t="s">
        <v>23</v>
      </c>
      <c r="D15" s="2" t="s">
        <v>25</v>
      </c>
      <c r="E15" s="2" t="s">
        <v>27</v>
      </c>
      <c r="F15" s="4"/>
      <c r="G15" s="4"/>
      <c r="H15" s="4"/>
    </row>
    <row r="16" spans="1:8" x14ac:dyDescent="0.25">
      <c r="A16" s="2" t="s">
        <v>19</v>
      </c>
      <c r="B16" s="2">
        <v>120000</v>
      </c>
      <c r="C16" s="2">
        <v>160000</v>
      </c>
      <c r="D16" s="2">
        <v>240000</v>
      </c>
      <c r="E16" s="2">
        <v>90000</v>
      </c>
      <c r="F16" s="4"/>
      <c r="G16" s="4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x14ac:dyDescent="0.25">
      <c r="A18" s="5" t="s">
        <v>28</v>
      </c>
      <c r="B18" s="5"/>
      <c r="C18" s="4"/>
      <c r="D18" s="5" t="s">
        <v>38</v>
      </c>
      <c r="E18" s="5"/>
      <c r="F18" s="4"/>
      <c r="G18" s="4"/>
      <c r="H18" s="4"/>
    </row>
    <row r="19" spans="1:8" x14ac:dyDescent="0.25">
      <c r="A19" s="2" t="s">
        <v>29</v>
      </c>
      <c r="B19" s="2" t="s">
        <v>12</v>
      </c>
      <c r="C19" s="4"/>
      <c r="D19" s="2" t="s">
        <v>18</v>
      </c>
      <c r="E19" s="2" t="s">
        <v>39</v>
      </c>
      <c r="F19" s="4"/>
      <c r="G19" s="4"/>
      <c r="H19" s="4"/>
    </row>
    <row r="20" spans="1:8" x14ac:dyDescent="0.25">
      <c r="A20" s="2" t="s">
        <v>30</v>
      </c>
      <c r="B20" s="2" t="s">
        <v>34</v>
      </c>
      <c r="C20" s="4"/>
      <c r="D20" s="2" t="s">
        <v>23</v>
      </c>
      <c r="E20" s="2">
        <f>SUMIF(C3:$C$10,"Rượu Vodka",F3:F10)</f>
        <v>55</v>
      </c>
      <c r="F20" s="4"/>
      <c r="G20" s="4"/>
      <c r="H20" s="4"/>
    </row>
    <row r="21" spans="1:8" x14ac:dyDescent="0.25">
      <c r="A21" s="2" t="s">
        <v>31</v>
      </c>
      <c r="B21" s="2" t="s">
        <v>35</v>
      </c>
      <c r="C21" s="4"/>
      <c r="D21" s="2" t="s">
        <v>27</v>
      </c>
      <c r="E21" s="2">
        <f>SUMIF($C$3:$C$10," Vang Mỹ cao cấp",F3:F10)</f>
        <v>0</v>
      </c>
      <c r="F21" s="4"/>
      <c r="G21" s="4"/>
      <c r="H21" s="4"/>
    </row>
    <row r="22" spans="1:8" x14ac:dyDescent="0.25">
      <c r="A22" s="2" t="s">
        <v>32</v>
      </c>
      <c r="B22" s="2" t="s">
        <v>36</v>
      </c>
      <c r="C22" s="4"/>
      <c r="D22" s="4"/>
      <c r="E22" s="4"/>
      <c r="F22" s="4"/>
      <c r="G22" s="4"/>
      <c r="H22" s="4"/>
    </row>
    <row r="23" spans="1:8" x14ac:dyDescent="0.25">
      <c r="A23" s="2" t="s">
        <v>33</v>
      </c>
      <c r="B23" s="2" t="s">
        <v>37</v>
      </c>
      <c r="C23" s="4"/>
      <c r="D23" s="4"/>
      <c r="E23" s="4"/>
      <c r="F23" s="4"/>
      <c r="G23" s="4"/>
      <c r="H23" s="4"/>
    </row>
  </sheetData>
  <mergeCells count="4">
    <mergeCell ref="A1:H1"/>
    <mergeCell ref="A13:E13"/>
    <mergeCell ref="A18:B18"/>
    <mergeCell ref="D18:E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2019-07-06T01:32:57Z</dcterms:created>
  <dcterms:modified xsi:type="dcterms:W3CDTF">2019-07-06T02:15:54Z</dcterms:modified>
</cp:coreProperties>
</file>